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50" windowWidth="14355" windowHeight="775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14" i="1"/>
  <c r="H11"/>
  <c r="C18"/>
  <c r="C16"/>
  <c r="C15"/>
  <c r="C13"/>
  <c r="C12"/>
  <c r="L11"/>
  <c r="K11"/>
  <c r="J11"/>
  <c r="I11"/>
  <c r="L17"/>
  <c r="K17"/>
  <c r="J17"/>
  <c r="I17"/>
  <c r="H17"/>
  <c r="I10" l="1"/>
  <c r="I9" s="1"/>
  <c r="L10"/>
  <c r="L9" s="1"/>
  <c r="C17"/>
  <c r="J10"/>
  <c r="J9" s="1"/>
  <c r="C11"/>
  <c r="K10"/>
  <c r="K9" s="1"/>
  <c r="H10"/>
  <c r="C10" l="1"/>
  <c r="H9"/>
  <c r="C9" s="1"/>
</calcChain>
</file>

<file path=xl/sharedStrings.xml><?xml version="1.0" encoding="utf-8"?>
<sst xmlns="http://schemas.openxmlformats.org/spreadsheetml/2006/main" count="65" uniqueCount="47">
  <si>
    <t>Статус</t>
  </si>
  <si>
    <t>Наименование муниципальной программы, подпрограммы муниципальной программы, ведомственной целевой программы,  основных мероприятий и направлений</t>
  </si>
  <si>
    <t>ГРБС</t>
  </si>
  <si>
    <t>ЦСР</t>
  </si>
  <si>
    <t>ВР</t>
  </si>
  <si>
    <t>« Обеспечение пожарной безопасности на территории Сальского сельского поселения на 2023-2027 годы»</t>
  </si>
  <si>
    <t xml:space="preserve">Отдельные мероприятия </t>
  </si>
  <si>
    <t>Основное мероприятие 1</t>
  </si>
  <si>
    <t>Проведение мероприятий по повышению уровня пожарной безопасности в населенных пунктах</t>
  </si>
  <si>
    <t>1.1. направление</t>
  </si>
  <si>
    <t xml:space="preserve"> Мероприятия по устройству минерализованных полос вокруг населенных пунктов поселения, обкос территории села</t>
  </si>
  <si>
    <t>1.2. направление</t>
  </si>
  <si>
    <t>Профилактика пожаров и обучение населения мерам пожарной безопасности (приобретение наглядной агитации)</t>
  </si>
  <si>
    <t>1.3. направление</t>
  </si>
  <si>
    <t>Мероприятия по устройству пожарных пирсов на существующих водоемах и искусственных водоемах</t>
  </si>
  <si>
    <t>1.4. направление</t>
  </si>
  <si>
    <t>Мероприятия по обеспечению первичными средствами пожаротушения сельских населенных пунктов</t>
  </si>
  <si>
    <t>1.5. направление</t>
  </si>
  <si>
    <t>Обучение лица,  ответственного  за пожарную безопасность в  поселении</t>
  </si>
  <si>
    <t>Создание условий для организации добровольной пожарной охраны, а также для участия граждан в обеспечении первичных мер пожарной безопасности в иных формах</t>
  </si>
  <si>
    <t>Стимулирование граждан к участию в деятельности подразделения добровольной пожарной охраны</t>
  </si>
  <si>
    <t xml:space="preserve">Муниципальная программа   Сальского сельского поселения   </t>
  </si>
  <si>
    <t>2023год</t>
  </si>
  <si>
    <t>2024 год</t>
  </si>
  <si>
    <t>2025год</t>
  </si>
  <si>
    <t>2026год</t>
  </si>
  <si>
    <t>2027год</t>
  </si>
  <si>
    <t>Код бюджетной классификации</t>
  </si>
  <si>
    <t>Объем финансирования, всего   (тыс.руб.)</t>
  </si>
  <si>
    <t>Рз, Прз</t>
  </si>
  <si>
    <t>Финансирование по годам</t>
  </si>
  <si>
    <t>000</t>
  </si>
  <si>
    <t>240</t>
  </si>
  <si>
    <t>120</t>
  </si>
  <si>
    <t xml:space="preserve">Приложение № 4
к муниципальной программе  
«Обеспечение пожарной безопасности на территории  
Сальского сельского поселения  на 2023-2027 годы
</t>
  </si>
  <si>
    <t xml:space="preserve">Финансовое обеспечение реализации муниципальной программы Сальского сельского поселения
«Обеспечение пожарной безопасности на территории
Сальского сельского поселения  на 2023-2027 годы»
</t>
  </si>
  <si>
    <t>0310</t>
  </si>
  <si>
    <t>0490286070</t>
  </si>
  <si>
    <t>0490200000</t>
  </si>
  <si>
    <t>0490126073</t>
  </si>
  <si>
    <t>0490126072</t>
  </si>
  <si>
    <t>0490126071</t>
  </si>
  <si>
    <t>04901226080</t>
  </si>
  <si>
    <t>0490126070</t>
  </si>
  <si>
    <t>0490100000</t>
  </si>
  <si>
    <t>0490000000</t>
  </si>
  <si>
    <t>0400000000</t>
  </si>
</sst>
</file>

<file path=xl/styles.xml><?xml version="1.0" encoding="utf-8"?>
<styleSheet xmlns="http://schemas.openxmlformats.org/spreadsheetml/2006/main">
  <numFmts count="1">
    <numFmt numFmtId="164" formatCode="0.000"/>
  </numFmts>
  <fonts count="6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vertical="top" wrapText="1"/>
    </xf>
    <xf numFmtId="164" fontId="2" fillId="0" borderId="1" xfId="0" applyNumberFormat="1" applyFont="1" applyBorder="1" applyAlignment="1">
      <alignment vertical="top" wrapText="1"/>
    </xf>
    <xf numFmtId="164" fontId="1" fillId="0" borderId="1" xfId="0" applyNumberFormat="1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/>
    <xf numFmtId="0" fontId="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9"/>
  <sheetViews>
    <sheetView tabSelected="1" topLeftCell="A4" workbookViewId="0">
      <selection activeCell="K15" sqref="K15"/>
    </sheetView>
  </sheetViews>
  <sheetFormatPr defaultRowHeight="15"/>
  <cols>
    <col min="1" max="1" width="14.85546875" customWidth="1"/>
    <col min="2" max="2" width="26.85546875" customWidth="1"/>
    <col min="3" max="3" width="10" customWidth="1"/>
    <col min="4" max="5" width="9.28515625" bestFit="1" customWidth="1"/>
    <col min="6" max="6" width="11.42578125" customWidth="1"/>
    <col min="7" max="7" width="7" customWidth="1"/>
    <col min="8" max="8" width="7.42578125" customWidth="1"/>
    <col min="11" max="11" width="7.7109375" customWidth="1"/>
    <col min="12" max="12" width="8.42578125" customWidth="1"/>
  </cols>
  <sheetData>
    <row r="1" spans="1:12">
      <c r="H1" s="18" t="s">
        <v>34</v>
      </c>
      <c r="I1" s="18"/>
      <c r="J1" s="18"/>
      <c r="K1" s="18"/>
      <c r="L1" s="18"/>
    </row>
    <row r="2" spans="1:12" ht="101.25" customHeight="1">
      <c r="H2" s="18"/>
      <c r="I2" s="18"/>
      <c r="J2" s="18"/>
      <c r="K2" s="18"/>
      <c r="L2" s="18"/>
    </row>
    <row r="3" spans="1:12" ht="27" customHeight="1">
      <c r="A3" s="14" t="s">
        <v>35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</row>
    <row r="4" spans="1:12" ht="40.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2">
      <c r="A5" s="1"/>
    </row>
    <row r="6" spans="1:12" ht="69" customHeight="1">
      <c r="A6" s="3" t="s">
        <v>0</v>
      </c>
      <c r="B6" s="3" t="s">
        <v>1</v>
      </c>
      <c r="C6" s="3" t="s">
        <v>28</v>
      </c>
      <c r="D6" s="16" t="s">
        <v>27</v>
      </c>
      <c r="E6" s="16"/>
      <c r="F6" s="16"/>
      <c r="G6" s="16"/>
      <c r="H6" s="16" t="s">
        <v>30</v>
      </c>
      <c r="I6" s="17"/>
      <c r="J6" s="17"/>
      <c r="K6" s="17"/>
      <c r="L6" s="17"/>
    </row>
    <row r="7" spans="1:12">
      <c r="A7" s="3"/>
      <c r="B7" s="3"/>
      <c r="C7" s="4"/>
      <c r="D7" s="3" t="s">
        <v>2</v>
      </c>
      <c r="E7" s="3" t="s">
        <v>29</v>
      </c>
      <c r="F7" s="3" t="s">
        <v>3</v>
      </c>
      <c r="G7" s="3" t="s">
        <v>4</v>
      </c>
      <c r="H7" s="3" t="s">
        <v>22</v>
      </c>
      <c r="I7" s="3" t="s">
        <v>23</v>
      </c>
      <c r="J7" s="3" t="s">
        <v>24</v>
      </c>
      <c r="K7" s="3" t="s">
        <v>25</v>
      </c>
      <c r="L7" s="3" t="s">
        <v>26</v>
      </c>
    </row>
    <row r="8" spans="1:12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  <c r="L8" s="3">
        <v>12</v>
      </c>
    </row>
    <row r="9" spans="1:12" ht="72" customHeight="1">
      <c r="A9" s="5" t="s">
        <v>21</v>
      </c>
      <c r="B9" s="6" t="s">
        <v>5</v>
      </c>
      <c r="C9" s="12">
        <f>SUM(H9:L9)</f>
        <v>545.96400000000006</v>
      </c>
      <c r="D9" s="8">
        <v>831</v>
      </c>
      <c r="E9" s="8" t="s">
        <v>36</v>
      </c>
      <c r="F9" s="8" t="s">
        <v>46</v>
      </c>
      <c r="G9" s="8" t="s">
        <v>31</v>
      </c>
      <c r="H9" s="10">
        <f>H10</f>
        <v>90.258999999999986</v>
      </c>
      <c r="I9" s="10">
        <f t="shared" ref="I9:L9" si="0">I10</f>
        <v>251.37100000000001</v>
      </c>
      <c r="J9" s="10">
        <f t="shared" si="0"/>
        <v>180.38400000000001</v>
      </c>
      <c r="K9" s="10">
        <f t="shared" si="0"/>
        <v>11.975</v>
      </c>
      <c r="L9" s="10">
        <f t="shared" si="0"/>
        <v>11.975</v>
      </c>
    </row>
    <row r="10" spans="1:12" ht="34.5" customHeight="1">
      <c r="A10" s="5" t="s">
        <v>6</v>
      </c>
      <c r="B10" s="5"/>
      <c r="C10" s="12">
        <f t="shared" ref="C10:C18" si="1">SUM(H10:L10)</f>
        <v>545.96400000000006</v>
      </c>
      <c r="D10" s="8">
        <v>831</v>
      </c>
      <c r="E10" s="8" t="s">
        <v>36</v>
      </c>
      <c r="F10" s="8" t="s">
        <v>45</v>
      </c>
      <c r="G10" s="8" t="s">
        <v>31</v>
      </c>
      <c r="H10" s="10">
        <f>H11+H17</f>
        <v>90.258999999999986</v>
      </c>
      <c r="I10" s="10">
        <f t="shared" ref="I10:L10" si="2">I11+I17</f>
        <v>251.37100000000001</v>
      </c>
      <c r="J10" s="10">
        <f t="shared" si="2"/>
        <v>180.38400000000001</v>
      </c>
      <c r="K10" s="10">
        <f t="shared" si="2"/>
        <v>11.975</v>
      </c>
      <c r="L10" s="10">
        <f t="shared" si="2"/>
        <v>11.975</v>
      </c>
    </row>
    <row r="11" spans="1:12" ht="51" customHeight="1">
      <c r="A11" s="7" t="s">
        <v>7</v>
      </c>
      <c r="B11" s="7" t="s">
        <v>8</v>
      </c>
      <c r="C11" s="13">
        <f t="shared" si="1"/>
        <v>421.68399999999997</v>
      </c>
      <c r="D11" s="8">
        <v>831</v>
      </c>
      <c r="E11" s="8" t="s">
        <v>36</v>
      </c>
      <c r="F11" s="8" t="s">
        <v>44</v>
      </c>
      <c r="G11" s="8" t="s">
        <v>31</v>
      </c>
      <c r="H11" s="10">
        <f>H12+H13+H14+H15+H16</f>
        <v>90.258999999999986</v>
      </c>
      <c r="I11" s="10">
        <f t="shared" ref="I11:L11" si="3">I12+I13+I14+I15+I16</f>
        <v>217.37100000000001</v>
      </c>
      <c r="J11" s="10">
        <f t="shared" si="3"/>
        <v>109.624</v>
      </c>
      <c r="K11" s="10">
        <f t="shared" si="3"/>
        <v>2.2149999999999999</v>
      </c>
      <c r="L11" s="10">
        <f t="shared" si="3"/>
        <v>2.2149999999999999</v>
      </c>
    </row>
    <row r="12" spans="1:12" ht="63.75" customHeight="1">
      <c r="A12" s="5" t="s">
        <v>9</v>
      </c>
      <c r="B12" s="5" t="s">
        <v>10</v>
      </c>
      <c r="C12" s="13">
        <f t="shared" si="1"/>
        <v>393.97800000000001</v>
      </c>
      <c r="D12" s="9">
        <v>831</v>
      </c>
      <c r="E12" s="9" t="s">
        <v>36</v>
      </c>
      <c r="F12" s="9" t="s">
        <v>43</v>
      </c>
      <c r="G12" s="9" t="s">
        <v>32</v>
      </c>
      <c r="H12" s="11">
        <v>78.968999999999994</v>
      </c>
      <c r="I12" s="11">
        <v>215</v>
      </c>
      <c r="J12" s="11">
        <v>100.009</v>
      </c>
      <c r="K12" s="11">
        <v>0</v>
      </c>
      <c r="L12" s="11">
        <v>0</v>
      </c>
    </row>
    <row r="13" spans="1:12" ht="68.25" customHeight="1">
      <c r="A13" s="5" t="s">
        <v>11</v>
      </c>
      <c r="B13" s="5" t="s">
        <v>12</v>
      </c>
      <c r="C13" s="13">
        <f t="shared" si="1"/>
        <v>0</v>
      </c>
      <c r="D13" s="9">
        <v>831</v>
      </c>
      <c r="E13" s="9" t="s">
        <v>36</v>
      </c>
      <c r="F13" s="9" t="s">
        <v>42</v>
      </c>
      <c r="G13" s="9" t="s">
        <v>32</v>
      </c>
      <c r="H13" s="11">
        <v>0</v>
      </c>
      <c r="I13" s="11">
        <v>0</v>
      </c>
      <c r="J13" s="11">
        <v>0</v>
      </c>
      <c r="K13" s="11">
        <v>0</v>
      </c>
      <c r="L13" s="11">
        <v>0</v>
      </c>
    </row>
    <row r="14" spans="1:12" ht="57" customHeight="1">
      <c r="A14" s="5" t="s">
        <v>13</v>
      </c>
      <c r="B14" s="5" t="s">
        <v>14</v>
      </c>
      <c r="C14" s="13">
        <f>H14+I14+J14+K14+L14</f>
        <v>10.916</v>
      </c>
      <c r="D14" s="9">
        <v>831</v>
      </c>
      <c r="E14" s="9" t="s">
        <v>36</v>
      </c>
      <c r="F14" s="9" t="s">
        <v>41</v>
      </c>
      <c r="G14" s="9" t="s">
        <v>32</v>
      </c>
      <c r="H14" s="11">
        <v>0</v>
      </c>
      <c r="I14" s="11">
        <v>2.371</v>
      </c>
      <c r="J14" s="11">
        <v>4.1150000000000002</v>
      </c>
      <c r="K14" s="11">
        <v>2.2149999999999999</v>
      </c>
      <c r="L14" s="11">
        <v>2.2149999999999999</v>
      </c>
    </row>
    <row r="15" spans="1:12" ht="60" customHeight="1">
      <c r="A15" s="5" t="s">
        <v>15</v>
      </c>
      <c r="B15" s="5" t="s">
        <v>16</v>
      </c>
      <c r="C15" s="13">
        <f t="shared" si="1"/>
        <v>11.29</v>
      </c>
      <c r="D15" s="9">
        <v>831</v>
      </c>
      <c r="E15" s="9" t="s">
        <v>36</v>
      </c>
      <c r="F15" s="9" t="s">
        <v>40</v>
      </c>
      <c r="G15" s="9" t="s">
        <v>32</v>
      </c>
      <c r="H15" s="11">
        <v>11.29</v>
      </c>
      <c r="I15" s="11">
        <v>0</v>
      </c>
      <c r="J15" s="11">
        <v>0</v>
      </c>
      <c r="K15" s="11">
        <v>0</v>
      </c>
      <c r="L15" s="11">
        <v>0</v>
      </c>
    </row>
    <row r="16" spans="1:12" ht="45.75" customHeight="1">
      <c r="A16" s="5" t="s">
        <v>17</v>
      </c>
      <c r="B16" s="5" t="s">
        <v>18</v>
      </c>
      <c r="C16" s="13">
        <f t="shared" si="1"/>
        <v>5.5</v>
      </c>
      <c r="D16" s="9">
        <v>831</v>
      </c>
      <c r="E16" s="9" t="s">
        <v>36</v>
      </c>
      <c r="F16" s="9" t="s">
        <v>39</v>
      </c>
      <c r="G16" s="9" t="s">
        <v>32</v>
      </c>
      <c r="H16" s="11">
        <v>0</v>
      </c>
      <c r="I16" s="11">
        <v>0</v>
      </c>
      <c r="J16" s="11">
        <v>5.5</v>
      </c>
      <c r="K16" s="11">
        <v>0</v>
      </c>
      <c r="L16" s="11">
        <v>0</v>
      </c>
    </row>
    <row r="17" spans="1:12" ht="80.25" customHeight="1">
      <c r="A17" s="7" t="s">
        <v>7</v>
      </c>
      <c r="B17" s="7" t="s">
        <v>19</v>
      </c>
      <c r="C17" s="12">
        <f t="shared" si="1"/>
        <v>124.28000000000002</v>
      </c>
      <c r="D17" s="8">
        <v>831</v>
      </c>
      <c r="E17" s="8" t="s">
        <v>36</v>
      </c>
      <c r="F17" s="8" t="s">
        <v>38</v>
      </c>
      <c r="G17" s="8" t="s">
        <v>31</v>
      </c>
      <c r="H17" s="10">
        <f>H18</f>
        <v>0</v>
      </c>
      <c r="I17" s="10">
        <f t="shared" ref="I17:L17" si="4">I18</f>
        <v>34</v>
      </c>
      <c r="J17" s="10">
        <f t="shared" si="4"/>
        <v>70.760000000000005</v>
      </c>
      <c r="K17" s="10">
        <f t="shared" si="4"/>
        <v>9.76</v>
      </c>
      <c r="L17" s="10">
        <f t="shared" si="4"/>
        <v>9.76</v>
      </c>
    </row>
    <row r="18" spans="1:12" ht="56.25" customHeight="1">
      <c r="A18" s="5" t="s">
        <v>9</v>
      </c>
      <c r="B18" s="5" t="s">
        <v>20</v>
      </c>
      <c r="C18" s="13">
        <f t="shared" si="1"/>
        <v>124.28000000000002</v>
      </c>
      <c r="D18" s="9">
        <v>831</v>
      </c>
      <c r="E18" s="9" t="s">
        <v>36</v>
      </c>
      <c r="F18" s="9" t="s">
        <v>37</v>
      </c>
      <c r="G18" s="9" t="s">
        <v>33</v>
      </c>
      <c r="H18" s="11">
        <v>0</v>
      </c>
      <c r="I18" s="11">
        <v>34</v>
      </c>
      <c r="J18" s="11">
        <v>70.760000000000005</v>
      </c>
      <c r="K18" s="11">
        <v>9.76</v>
      </c>
      <c r="L18" s="11">
        <v>9.76</v>
      </c>
    </row>
    <row r="19" spans="1:1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</sheetData>
  <mergeCells count="4">
    <mergeCell ref="A3:L4"/>
    <mergeCell ref="H6:L6"/>
    <mergeCell ref="D6:G6"/>
    <mergeCell ref="H1:L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2023-11-14T00:11:59Z</cp:lastPrinted>
  <dcterms:created xsi:type="dcterms:W3CDTF">2022-11-20T23:34:32Z</dcterms:created>
  <dcterms:modified xsi:type="dcterms:W3CDTF">2025-01-30T01:21:11Z</dcterms:modified>
</cp:coreProperties>
</file>